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Area" localSheetId="0">Лист1!$A$1:$AP$64</definedName>
  </definedNames>
  <calcPr calcId="152511"/>
</workbook>
</file>

<file path=xl/calcChain.xml><?xml version="1.0" encoding="utf-8"?>
<calcChain xmlns="http://schemas.openxmlformats.org/spreadsheetml/2006/main">
  <c r="AC39" i="1" l="1"/>
  <c r="AC38" i="1"/>
  <c r="X15" i="1"/>
  <c r="X21" i="1"/>
  <c r="X25" i="1"/>
  <c r="X26" i="1"/>
  <c r="X27" i="1"/>
  <c r="X28" i="1"/>
  <c r="X29" i="1"/>
  <c r="X32" i="1"/>
  <c r="X41" i="1"/>
  <c r="X42" i="1"/>
  <c r="X6" i="1"/>
  <c r="S28" i="1"/>
  <c r="S38" i="1"/>
  <c r="S39" i="1"/>
  <c r="S9" i="1"/>
  <c r="N8" i="1"/>
  <c r="N9" i="1"/>
  <c r="N15" i="1"/>
  <c r="N16" i="1"/>
  <c r="N17" i="1"/>
  <c r="N24" i="1"/>
  <c r="N25" i="1"/>
  <c r="N26" i="1"/>
  <c r="N27" i="1"/>
  <c r="N28" i="1"/>
  <c r="N30" i="1"/>
  <c r="N31" i="1"/>
  <c r="N34" i="1"/>
  <c r="N37" i="1"/>
  <c r="N41" i="1"/>
  <c r="N7" i="1"/>
  <c r="I11" i="1"/>
  <c r="I16" i="1"/>
  <c r="I18" i="1"/>
  <c r="I19" i="1"/>
  <c r="I26" i="1"/>
  <c r="I27" i="1"/>
  <c r="I28" i="1"/>
  <c r="I29" i="1"/>
  <c r="I34" i="1"/>
  <c r="I36" i="1"/>
  <c r="I40" i="1"/>
  <c r="I7" i="1"/>
</calcChain>
</file>

<file path=xl/sharedStrings.xml><?xml version="1.0" encoding="utf-8"?>
<sst xmlns="http://schemas.openxmlformats.org/spreadsheetml/2006/main" count="150" uniqueCount="94">
  <si>
    <t>Դեղորայք և պատվաստանյութեր</t>
  </si>
  <si>
    <t>Դեքսամետազոն ակնակաթիլ 0,1 %</t>
  </si>
  <si>
    <t>Պարացետամոլ 500մգ</t>
  </si>
  <si>
    <t>հատ</t>
  </si>
  <si>
    <t xml:space="preserve">Ցիպրոֆլօքսացին ակնակաթիլ 
3մգ/մլ,  5մլ </t>
  </si>
  <si>
    <t>քանակ</t>
  </si>
  <si>
    <t>չափի միավոր</t>
  </si>
  <si>
    <t>տեխնիկական բնութագիր</t>
  </si>
  <si>
    <t xml:space="preserve">Քլորամֆենիկոլ, մեթիլուրացիլ   40գ </t>
  </si>
  <si>
    <t>Բորաթթվի սպիրտ 30մլ</t>
  </si>
  <si>
    <t>Նիտրոֆուրալ, տետրակային (տետրակայինի 
հիդրոքլորիդ), ֆենազոն 30մլ</t>
  </si>
  <si>
    <t>Արծաթի պրոտեինատ  15մլ</t>
  </si>
  <si>
    <t>Կատվախոտի հանուկ 30մլ</t>
  </si>
  <si>
    <t>Հիդրոկորտիզոն (հիդրոկորտիզոնի ացետատ),
 լիդոկային (լիդոկայինի հիդրոքլորիդ)</t>
  </si>
  <si>
    <t xml:space="preserve">Մետամիզոլ (մետամիզոլ նատրիում), պիտոֆենոն
 (պիտոֆենոնի հիդրոքլորիդ), ֆենպիվերինիում բրոմիդ  2,0 </t>
  </si>
  <si>
    <t>Լիդոկային +էպինեֆրին 2%+էպինեֆրին 
1:200000</t>
  </si>
  <si>
    <t>Լիդոկային 20մգ / մլ</t>
  </si>
  <si>
    <t>33691136</t>
  </si>
  <si>
    <t>Նատրի քլոր 0,9 %  5մլ</t>
  </si>
  <si>
    <t>Ամինոֆիլին 24մգ/մլ  5մլ ամպուլա</t>
  </si>
  <si>
    <t xml:space="preserve">Պովիդոն յոդ լուծույթ 10% 1լ-ոց </t>
  </si>
  <si>
    <t>Կատվախոտի հանուկ դեղահաբ</t>
  </si>
  <si>
    <t>Ֆենիլէֆրին (ֆենիլէֆրինի հիդրոքլորիդ) 25մգ/մլ, 10մլ</t>
  </si>
  <si>
    <t xml:space="preserve">Տաուրին  40մգ/մլ, 10մլ </t>
  </si>
  <si>
    <t>Կեչու խեժ, քսերոֆորմ  նրբամածուկ 40գ</t>
  </si>
  <si>
    <t>էպինեֆրին (էպինեֆրինի հիդրոտարտրատ) 1մլ</t>
  </si>
  <si>
    <t>Նիտրոֆուրալ 20մգ</t>
  </si>
  <si>
    <t>Ադամանդյա կանաչ 10մլ</t>
  </si>
  <si>
    <t xml:space="preserve">Տետրակային (տետրակայինի հիդրոքլորիդ) </t>
  </si>
  <si>
    <t>Կատաղության դեմ պատվաստանյութ</t>
  </si>
  <si>
    <t>Պրկախտի դեմ պատվաստանյութ/հակափայտացման անատոքսին/</t>
  </si>
  <si>
    <t xml:space="preserve">Նատրիումի թիոսուլֆատ 
300մգ/մլ, 5մլ </t>
  </si>
  <si>
    <t>Թորած ջուր 3000գ փաթեթում</t>
  </si>
  <si>
    <t>Մենթոլի լուծույթ 
մենթիլ իզովալերաթթվում  100մգ</t>
  </si>
  <si>
    <t>2մգ/գ, 25գ ալյումինե պարկուճ, «պահպանել ջերմաստիճանը»</t>
  </si>
  <si>
    <t>լուծույթ  30մլ սրվակ, «կոտրվող է»</t>
  </si>
  <si>
    <t>ականջակաթիլ (լուծույթ)2,5մգ/մլ+ 31,25մգ/մլ+ 87,5մգ/մլ, 
5մլ պլաստիկե սրվակ, 5մլ ապակե սրվակ, «կոտրվող է»</t>
  </si>
  <si>
    <t>քթակաթիլներ  0,5մգ/մլ, 10մլ պլաստիկե սրվակ 
«պահպանել ջերմաստիճանը»</t>
  </si>
  <si>
    <t>4,8մգ/դեղաչափ, 38գ ապակե տարայում 50մլ, դեղաչափիչ մխոցով, 
պահպանել ջերմաստիճանը</t>
  </si>
  <si>
    <t>դեղակախույթ մանրաբյուրեղացված, ներարկման, 
125մգ/5մլ+ 25մգ/5մլ, 5մլ ապակե սրվակ «կոտրվող է »</t>
  </si>
  <si>
    <t>լուծույթ ներարկման, 1000մգ/2մլ+4մգ/2մլ+ 0,04մգ/2մլ, 2մլ ամպուլներ 
«կոտրվող է »</t>
  </si>
  <si>
    <t>դեղապատիճներ ենթալեզվային 100մգ 
«վախենում է խոնավությունից »</t>
  </si>
  <si>
    <t xml:space="preserve">Լուծույթ ներարկման 
20մգ/մլ+0,01մգ/մլ, 20մլ սրվակ &lt;&lt;կոտրվող է&gt;&gt;
</t>
  </si>
  <si>
    <t>լուծույթ  5մլ սրվակ, «կոտրվող է»</t>
  </si>
  <si>
    <t>Լուծույթ ներարկման 24մգ/մլ, 5մլ ամպուլա, &lt;&lt;կոտրվող է&gt;&gt;</t>
  </si>
  <si>
    <t>դեղահատեր թաղանթապատ 20մգ</t>
  </si>
  <si>
    <t>ակնակաթիլներ 25մգ/մլ, 10մլ պլաստիկե սրվակ-կաթոցիկներ</t>
  </si>
  <si>
    <t>ակնակաթիլներ 40մգ/մլ, 10մլ պլաստիկե սրվակ-կաթոցիկ</t>
  </si>
  <si>
    <t>Նրբամածուկ 30մգ/գ+30մգ/գ, 40գ ալյումինե պարկուճ</t>
  </si>
  <si>
    <t>Լուծույթ ներարկման 1,82մգ/մլ, 1մլ ամպուլներ բլիստերում</t>
  </si>
  <si>
    <t>Լուծույթ 96%( 250մլ շշիկ),‹‹կոտրվող է››</t>
  </si>
  <si>
    <t>դեղահատեր տեղային օգտագործման լուծույթի</t>
  </si>
  <si>
    <t>լուծույթ արտաքին կիրառման 10մգ/մլ, 10մլ ապակե շշիկ</t>
  </si>
  <si>
    <t xml:space="preserve">ակնակաթիլներ 10մգ/մլ, 10մլ պլաստիկե սրվակ-կաթոցիկներ </t>
  </si>
  <si>
    <t xml:space="preserve">Պատվաստանյութ, սրվակում &lt;&lt;կոտրվող է&gt;&gt;
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</t>
  </si>
  <si>
    <t>լիտր</t>
  </si>
  <si>
    <r>
      <t xml:space="preserve">քսուք արտաքին կիրառման , ալյումինե պարկուճ, 
</t>
    </r>
    <r>
      <rPr>
        <sz val="18"/>
        <color theme="1"/>
        <rFont val="Calibri"/>
        <family val="2"/>
        <charset val="204"/>
      </rPr>
      <t>«պահպանել ջերմաստիճանը»</t>
    </r>
  </si>
  <si>
    <r>
      <t>Նիտրոֆուրալ  քսուկ 0,2</t>
    </r>
    <r>
      <rPr>
        <sz val="18"/>
        <color theme="1"/>
        <rFont val="Arial Armenian"/>
        <family val="2"/>
      </rPr>
      <t>%</t>
    </r>
  </si>
  <si>
    <r>
      <t>Նաֆազոլին (նաֆազոլինի նիտրատ)   0,5</t>
    </r>
    <r>
      <rPr>
        <sz val="18"/>
        <color theme="1"/>
        <rFont val="Arial Armenian"/>
        <family val="2"/>
      </rPr>
      <t>%</t>
    </r>
    <r>
      <rPr>
        <sz val="18"/>
        <color theme="1"/>
        <rFont val="Calibri"/>
        <family val="2"/>
      </rPr>
      <t xml:space="preserve"> 10մլ</t>
    </r>
  </si>
  <si>
    <r>
      <t>լուծույթ 2</t>
    </r>
    <r>
      <rPr>
        <sz val="18"/>
        <color theme="1"/>
        <rFont val="Calibri"/>
        <family val="2"/>
        <charset val="204"/>
      </rPr>
      <t>%</t>
    </r>
    <r>
      <rPr>
        <sz val="18"/>
        <color theme="1"/>
        <rFont val="Calibri"/>
        <family val="2"/>
        <scheme val="minor"/>
      </rPr>
      <t>, 15մլ պլաստիկե շշիկ «պահպանել ջերմաստիճանը»</t>
    </r>
  </si>
  <si>
    <r>
      <t>Լիդոկային ցողացիր 10</t>
    </r>
    <r>
      <rPr>
        <sz val="18"/>
        <color theme="1"/>
        <rFont val="Arial Armenian"/>
        <family val="2"/>
      </rPr>
      <t>%</t>
    </r>
    <r>
      <rPr>
        <sz val="18"/>
        <color theme="1"/>
        <rFont val="Calibri"/>
        <family val="2"/>
      </rPr>
      <t xml:space="preserve"> 38գ</t>
    </r>
  </si>
  <si>
    <r>
      <t xml:space="preserve">Մետամիզոլ (մետամիզոլի նատրիում) </t>
    </r>
    <r>
      <rPr>
        <sz val="18"/>
        <color theme="1"/>
        <rFont val="Calibri"/>
        <family val="2"/>
      </rPr>
      <t xml:space="preserve"> 2մլ</t>
    </r>
  </si>
  <si>
    <r>
      <t xml:space="preserve">Դիֆենհիդրամին
 (դիֆենհիդրամինի հիդրոքլորիդ)  </t>
    </r>
    <r>
      <rPr>
        <sz val="18"/>
        <color theme="1"/>
        <rFont val="Calibri"/>
        <family val="2"/>
      </rPr>
      <t>1մլ</t>
    </r>
  </si>
  <si>
    <r>
      <t>Կոֆեին նատրիումի բենզոատ  1մլ</t>
    </r>
    <r>
      <rPr>
        <sz val="18"/>
        <color theme="1"/>
        <rFont val="Calibri"/>
        <family val="2"/>
      </rPr>
      <t xml:space="preserve"> </t>
    </r>
  </si>
  <si>
    <r>
      <t>Քլորոպիրամին (քլորոպիրամինի հիդրոքլորիդ) 
20մգ/</t>
    </r>
    <r>
      <rPr>
        <sz val="18"/>
        <color theme="1"/>
        <rFont val="Calibri"/>
        <family val="2"/>
      </rPr>
      <t>մլ</t>
    </r>
  </si>
  <si>
    <r>
      <t>Էթանոլ 96</t>
    </r>
    <r>
      <rPr>
        <sz val="18"/>
        <color theme="1"/>
        <rFont val="Calibri"/>
        <family val="2"/>
        <charset val="204"/>
      </rPr>
      <t>% 250մլ շշիկներում</t>
    </r>
  </si>
  <si>
    <t xml:space="preserve">ակնակաթիլ 1մգ/մլ, 5մլ պլաստիկե սրվակ
‹‹վախենում է </t>
  </si>
  <si>
    <t xml:space="preserve">Դեղահատ 500մգ
&lt;&lt;վախենում է խոնավությունից&gt;&gt;
</t>
  </si>
  <si>
    <t xml:space="preserve">Ակնակաթիլ 3մգ/մլ, 5մլ պլաստիկե սրվակ
‹‹վախենում է ջերմությունից››
</t>
  </si>
  <si>
    <t>Պոլիէթիլ. փաթեթներում, 
&lt;&lt;վախենում է ջերմությունից&gt;&gt;</t>
  </si>
  <si>
    <t xml:space="preserve">Ալյումինե պարկուճ 10մգ/գ, 3գ </t>
  </si>
  <si>
    <r>
      <t>Տետրացիկլին ակնաքսուկ 1</t>
    </r>
    <r>
      <rPr>
        <sz val="18"/>
        <rFont val="Calibri"/>
        <family val="2"/>
        <charset val="204"/>
      </rPr>
      <t>%</t>
    </r>
  </si>
  <si>
    <t>լուծույթ ն/ե ներարկման, 
300մգ/մլ, 5մլ ամպուլներ</t>
  </si>
  <si>
    <t>լուծույթ ներարկման, 500մգ/մլ, 
2մլ ամպուլներ «կոտրվող է »</t>
  </si>
  <si>
    <t>լուծույթ ներարկման, 10մգ/մլ,  
ամպուլներ 1մլ, «կոտրվող է »</t>
  </si>
  <si>
    <t>լուծույթ ներարկման, 
200մգ/մլ, 1մլ ամպուլներ, «կոտրվող է »</t>
  </si>
  <si>
    <t>ոգեթուրմ, 200մգ/մլ, 
30մլ ապակե շշիկ «կոտրվող է »</t>
  </si>
  <si>
    <t>լուծույթ ներարկման, 20մգ/մլ,
 1մլ ամպուլներ, «կոտրվող է »</t>
  </si>
  <si>
    <t>Լուծույթ ներարկման 20մգ/մլ ամպուլա 2մլ &lt;&lt;կոտրվող է&gt;&gt;</t>
  </si>
  <si>
    <t xml:space="preserve">Լուծույթ 10% շշիկ 1լիտր
‹‹կոտրվող է››
</t>
  </si>
  <si>
    <t>հաղթող մասնակից</t>
  </si>
  <si>
    <t>չկայացած</t>
  </si>
  <si>
    <t>չ/բ</t>
  </si>
  <si>
    <t>CPV</t>
  </si>
  <si>
    <t>ընդամենը</t>
  </si>
  <si>
    <t xml:space="preserve">
ինքնարժեք </t>
  </si>
  <si>
    <t>շահույթ</t>
  </si>
  <si>
    <t>&lt;&lt;Լեյկո&gt;&gt;ՍՊԸ</t>
  </si>
  <si>
    <t>&lt;&lt;Դեզսերվիս&gt;&gt;ՍՊԸ</t>
  </si>
  <si>
    <t>&lt;&lt;Աիդա Թրեյդ&gt;&gt;ՍՊԸ</t>
  </si>
  <si>
    <t>&lt;&lt;Արֆարմացիա&gt;&gt;ՓԲԸ</t>
  </si>
  <si>
    <t>&lt;&lt;Արմենֆարմ&gt;&gt;ՍՊԸ</t>
  </si>
  <si>
    <t>ԱԱՀ</t>
  </si>
  <si>
    <t>գինն
 առանց 
ԱԱՀ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</si>
</sst>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Arial Armenian"/>
      <family val="2"/>
    </font>
    <font>
      <b/>
      <sz val="12"/>
      <color indexed="8"/>
      <name val="Arial Armenian"/>
      <family val="2"/>
    </font>
    <font>
      <sz val="24"/>
      <name val="Unicod"/>
      <charset val="204"/>
    </font>
    <font>
      <sz val="24"/>
      <color theme="1"/>
      <name val="Calibri"/>
      <family val="2"/>
      <scheme val="minor"/>
    </font>
    <font>
      <sz val="18"/>
      <name val="Unicod"/>
      <charset val="204"/>
    </font>
    <font>
      <sz val="18"/>
      <color indexed="8"/>
      <name val="Arial Armenian"/>
      <family val="2"/>
    </font>
    <font>
      <sz val="18"/>
      <name val="Calibri"/>
      <family val="2"/>
    </font>
    <font>
      <sz val="18"/>
      <color theme="1"/>
      <name val="Calibri"/>
      <family val="2"/>
      <scheme val="minor"/>
    </font>
    <font>
      <sz val="18"/>
      <color theme="1"/>
      <name val="Sylfaen"/>
      <family val="1"/>
      <charset val="204"/>
    </font>
    <font>
      <sz val="18"/>
      <color theme="1"/>
      <name val="Arial Armenian"/>
      <family val="2"/>
    </font>
    <font>
      <sz val="18"/>
      <color theme="1"/>
      <name val="Calibri"/>
      <family val="2"/>
      <charset val="204"/>
    </font>
    <font>
      <sz val="18"/>
      <color theme="1"/>
      <name val="Calibri"/>
      <family val="2"/>
    </font>
    <font>
      <sz val="1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4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6" fillId="0" borderId="2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0" fillId="3" borderId="0" xfId="0" applyFill="1"/>
    <xf numFmtId="0" fontId="0" fillId="4" borderId="0" xfId="0" applyFill="1"/>
    <xf numFmtId="0" fontId="0" fillId="2" borderId="0" xfId="0" applyFill="1"/>
    <xf numFmtId="0" fontId="5" fillId="2" borderId="1" xfId="0" applyFon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2" fontId="0" fillId="2" borderId="1" xfId="0" applyNumberFormat="1" applyFill="1" applyBorder="1"/>
    <xf numFmtId="0" fontId="0" fillId="3" borderId="1" xfId="0" applyFill="1" applyBorder="1"/>
    <xf numFmtId="0" fontId="5" fillId="4" borderId="1" xfId="0" applyFont="1" applyFill="1" applyBorder="1"/>
    <xf numFmtId="2" fontId="0" fillId="3" borderId="1" xfId="0" applyNumberFormat="1" applyFill="1" applyBorder="1"/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48"/>
  <sheetViews>
    <sheetView tabSelected="1" view="pageBreakPreview" topLeftCell="A28" zoomScale="70" zoomScaleNormal="100" zoomScaleSheetLayoutView="70" workbookViewId="0">
      <selection activeCell="C35" sqref="C35"/>
    </sheetView>
  </sheetViews>
  <sheetFormatPr defaultRowHeight="15"/>
  <cols>
    <col min="1" max="1" width="9.5703125" style="26" bestFit="1" customWidth="1"/>
    <col min="2" max="2" width="19.140625" customWidth="1"/>
    <col min="3" max="3" width="30.140625" customWidth="1"/>
    <col min="4" max="4" width="15.5703125" customWidth="1"/>
    <col min="5" max="5" width="13.42578125" customWidth="1"/>
    <col min="6" max="6" width="15.5703125" style="23" customWidth="1"/>
    <col min="7" max="7" width="12.7109375" style="26" customWidth="1"/>
    <col min="8" max="10" width="9.140625" style="26"/>
    <col min="11" max="11" width="11.85546875" style="26" customWidth="1"/>
    <col min="12" max="30" width="9.140625" style="26"/>
    <col min="31" max="31" width="11.85546875" style="26" customWidth="1"/>
  </cols>
  <sheetData>
    <row r="3" spans="1:31" ht="45" customHeight="1"/>
    <row r="4" spans="1:31" ht="33.75" customHeight="1">
      <c r="A4" s="34" t="s">
        <v>82</v>
      </c>
      <c r="B4" s="36" t="s">
        <v>83</v>
      </c>
      <c r="C4" s="38" t="s">
        <v>0</v>
      </c>
      <c r="D4" s="40" t="s">
        <v>7</v>
      </c>
      <c r="E4" s="40" t="s">
        <v>6</v>
      </c>
      <c r="F4" s="40" t="s">
        <v>5</v>
      </c>
      <c r="G4" s="42" t="s">
        <v>87</v>
      </c>
      <c r="H4" s="42"/>
      <c r="I4" s="42"/>
      <c r="J4" s="42"/>
      <c r="K4" s="42"/>
      <c r="L4" s="42" t="s">
        <v>88</v>
      </c>
      <c r="M4" s="42"/>
      <c r="N4" s="42"/>
      <c r="O4" s="42"/>
      <c r="P4" s="42"/>
      <c r="Q4" s="42" t="s">
        <v>89</v>
      </c>
      <c r="R4" s="42"/>
      <c r="S4" s="42"/>
      <c r="T4" s="42"/>
      <c r="U4" s="42"/>
      <c r="V4" s="42" t="s">
        <v>90</v>
      </c>
      <c r="W4" s="42"/>
      <c r="X4" s="42"/>
      <c r="Y4" s="42"/>
      <c r="Z4" s="42"/>
      <c r="AA4" s="42" t="s">
        <v>91</v>
      </c>
      <c r="AB4" s="42"/>
      <c r="AC4" s="42"/>
      <c r="AD4" s="42"/>
      <c r="AE4" s="42"/>
    </row>
    <row r="5" spans="1:31" ht="60" customHeight="1">
      <c r="A5" s="35"/>
      <c r="B5" s="37"/>
      <c r="C5" s="39"/>
      <c r="D5" s="41"/>
      <c r="E5" s="41"/>
      <c r="F5" s="41"/>
      <c r="G5" s="28" t="s">
        <v>85</v>
      </c>
      <c r="H5" s="29" t="s">
        <v>86</v>
      </c>
      <c r="I5" s="28" t="s">
        <v>93</v>
      </c>
      <c r="J5" s="29" t="s">
        <v>92</v>
      </c>
      <c r="K5" s="29" t="s">
        <v>84</v>
      </c>
      <c r="L5" s="28" t="s">
        <v>85</v>
      </c>
      <c r="M5" s="29" t="s">
        <v>86</v>
      </c>
      <c r="N5" s="28" t="s">
        <v>93</v>
      </c>
      <c r="O5" s="29" t="s">
        <v>92</v>
      </c>
      <c r="P5" s="29" t="s">
        <v>84</v>
      </c>
      <c r="Q5" s="28" t="s">
        <v>85</v>
      </c>
      <c r="R5" s="29" t="s">
        <v>86</v>
      </c>
      <c r="S5" s="28" t="s">
        <v>93</v>
      </c>
      <c r="T5" s="29" t="s">
        <v>92</v>
      </c>
      <c r="U5" s="29" t="s">
        <v>84</v>
      </c>
      <c r="V5" s="28" t="s">
        <v>85</v>
      </c>
      <c r="W5" s="29" t="s">
        <v>86</v>
      </c>
      <c r="X5" s="28" t="s">
        <v>93</v>
      </c>
      <c r="Y5" s="29" t="s">
        <v>92</v>
      </c>
      <c r="Z5" s="29" t="s">
        <v>84</v>
      </c>
      <c r="AA5" s="28" t="s">
        <v>85</v>
      </c>
      <c r="AB5" s="29" t="s">
        <v>86</v>
      </c>
      <c r="AC5" s="28" t="s">
        <v>93</v>
      </c>
      <c r="AD5" s="29" t="s">
        <v>92</v>
      </c>
      <c r="AE5" s="29" t="s">
        <v>84</v>
      </c>
    </row>
    <row r="6" spans="1:31" ht="42.75" customHeight="1">
      <c r="A6" s="27">
        <v>1</v>
      </c>
      <c r="B6" s="5">
        <v>33661153</v>
      </c>
      <c r="C6" s="9" t="s">
        <v>1</v>
      </c>
      <c r="D6" s="7" t="s">
        <v>66</v>
      </c>
      <c r="E6" s="5" t="s">
        <v>3</v>
      </c>
      <c r="F6" s="1">
        <v>5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31">
        <v>2670</v>
      </c>
      <c r="W6" s="31">
        <v>130</v>
      </c>
      <c r="X6" s="31">
        <f>V6+W6</f>
        <v>2800</v>
      </c>
      <c r="Y6" s="31">
        <v>560</v>
      </c>
      <c r="Z6" s="31">
        <v>3360</v>
      </c>
      <c r="AA6" s="29"/>
      <c r="AB6" s="29"/>
      <c r="AC6" s="29"/>
      <c r="AD6" s="29"/>
      <c r="AE6" s="29"/>
    </row>
    <row r="7" spans="1:31" ht="42.75" customHeight="1">
      <c r="A7" s="27">
        <v>2</v>
      </c>
      <c r="B7" s="5">
        <v>33661122</v>
      </c>
      <c r="C7" s="8" t="s">
        <v>2</v>
      </c>
      <c r="D7" s="7" t="s">
        <v>67</v>
      </c>
      <c r="E7" s="5" t="s">
        <v>3</v>
      </c>
      <c r="F7" s="1">
        <v>1500</v>
      </c>
      <c r="G7" s="31">
        <v>5400</v>
      </c>
      <c r="H7" s="31">
        <v>600</v>
      </c>
      <c r="I7" s="31">
        <f>G7+H7</f>
        <v>6000</v>
      </c>
      <c r="J7" s="31">
        <v>1200</v>
      </c>
      <c r="K7" s="31">
        <v>7200</v>
      </c>
      <c r="L7" s="29">
        <v>17028.189999999999</v>
      </c>
      <c r="M7" s="29">
        <v>1721.81</v>
      </c>
      <c r="N7" s="29">
        <f>L7+M7</f>
        <v>18750</v>
      </c>
      <c r="O7" s="29">
        <v>3750</v>
      </c>
      <c r="P7" s="29">
        <v>22500</v>
      </c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31" ht="42.75" customHeight="1">
      <c r="A8" s="27">
        <v>3</v>
      </c>
      <c r="B8" s="5">
        <v>33651134</v>
      </c>
      <c r="C8" s="6" t="s">
        <v>4</v>
      </c>
      <c r="D8" s="7" t="s">
        <v>68</v>
      </c>
      <c r="E8" s="5" t="s">
        <v>3</v>
      </c>
      <c r="F8" s="1">
        <v>5</v>
      </c>
      <c r="G8" s="29"/>
      <c r="H8" s="29"/>
      <c r="I8" s="29"/>
      <c r="J8" s="29"/>
      <c r="K8" s="29"/>
      <c r="L8" s="31">
        <v>5676.06</v>
      </c>
      <c r="M8" s="31">
        <v>573.94000000000005</v>
      </c>
      <c r="N8" s="31">
        <f t="shared" ref="N8:N41" si="0">L8+M8</f>
        <v>6250</v>
      </c>
      <c r="O8" s="31">
        <v>1250</v>
      </c>
      <c r="P8" s="31">
        <v>7500</v>
      </c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31" ht="42.75" customHeight="1">
      <c r="A9" s="27">
        <v>4</v>
      </c>
      <c r="B9" s="11">
        <v>33631200</v>
      </c>
      <c r="C9" s="13" t="s">
        <v>8</v>
      </c>
      <c r="D9" s="14" t="s">
        <v>56</v>
      </c>
      <c r="E9" s="11" t="s">
        <v>3</v>
      </c>
      <c r="F9" s="2">
        <v>20</v>
      </c>
      <c r="G9" s="29"/>
      <c r="H9" s="29"/>
      <c r="I9" s="29"/>
      <c r="J9" s="29"/>
      <c r="K9" s="29"/>
      <c r="L9" s="29">
        <v>28758.720000000001</v>
      </c>
      <c r="M9" s="29">
        <v>2907.95</v>
      </c>
      <c r="N9" s="29">
        <f t="shared" si="0"/>
        <v>31666.670000000002</v>
      </c>
      <c r="O9" s="29">
        <v>6333.33</v>
      </c>
      <c r="P9" s="29">
        <v>38000</v>
      </c>
      <c r="Q9" s="31">
        <v>6000</v>
      </c>
      <c r="R9" s="31">
        <v>4000</v>
      </c>
      <c r="S9" s="31">
        <f>Q9+R9</f>
        <v>10000</v>
      </c>
      <c r="T9" s="31">
        <v>2000</v>
      </c>
      <c r="U9" s="31">
        <v>12000</v>
      </c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31" ht="42.75" customHeight="1">
      <c r="A10" s="32">
        <v>5</v>
      </c>
      <c r="B10" s="11">
        <v>33671129</v>
      </c>
      <c r="C10" s="13" t="s">
        <v>57</v>
      </c>
      <c r="D10" s="13" t="s">
        <v>34</v>
      </c>
      <c r="E10" s="11" t="s">
        <v>3</v>
      </c>
      <c r="F10" s="2">
        <v>5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31" ht="42.75" customHeight="1">
      <c r="A11" s="27">
        <v>6</v>
      </c>
      <c r="B11" s="11">
        <v>33631282</v>
      </c>
      <c r="C11" s="13" t="s">
        <v>9</v>
      </c>
      <c r="D11" s="13" t="s">
        <v>35</v>
      </c>
      <c r="E11" s="11" t="s">
        <v>3</v>
      </c>
      <c r="F11" s="2">
        <v>3</v>
      </c>
      <c r="G11" s="31">
        <v>337.5</v>
      </c>
      <c r="H11" s="31">
        <v>37.5</v>
      </c>
      <c r="I11" s="31">
        <f t="shared" ref="I11:I40" si="1">G11+H11</f>
        <v>375</v>
      </c>
      <c r="J11" s="31">
        <v>75</v>
      </c>
      <c r="K11" s="31">
        <v>450</v>
      </c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42.75" customHeight="1">
      <c r="A12" s="32">
        <v>7</v>
      </c>
      <c r="B12" s="11">
        <v>33671129</v>
      </c>
      <c r="C12" s="14" t="s">
        <v>10</v>
      </c>
      <c r="D12" s="14" t="s">
        <v>36</v>
      </c>
      <c r="E12" s="11" t="s">
        <v>3</v>
      </c>
      <c r="F12" s="2">
        <v>5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31" ht="42.75" customHeight="1">
      <c r="A13" s="32">
        <v>8</v>
      </c>
      <c r="B13" s="11">
        <v>33671127</v>
      </c>
      <c r="C13" s="13" t="s">
        <v>58</v>
      </c>
      <c r="D13" s="14" t="s">
        <v>37</v>
      </c>
      <c r="E13" s="11" t="s">
        <v>3</v>
      </c>
      <c r="F13" s="2">
        <v>5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31" ht="42.75" customHeight="1">
      <c r="A14" s="32">
        <v>9</v>
      </c>
      <c r="B14" s="11">
        <v>33671121</v>
      </c>
      <c r="C14" s="13" t="s">
        <v>11</v>
      </c>
      <c r="D14" s="13" t="s">
        <v>59</v>
      </c>
      <c r="E14" s="11" t="s">
        <v>3</v>
      </c>
      <c r="F14" s="2">
        <v>3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31" ht="42.75" customHeight="1">
      <c r="A15" s="27">
        <v>10</v>
      </c>
      <c r="B15" s="11">
        <v>33691192</v>
      </c>
      <c r="C15" s="13" t="s">
        <v>60</v>
      </c>
      <c r="D15" s="14" t="s">
        <v>38</v>
      </c>
      <c r="E15" s="11" t="s">
        <v>3</v>
      </c>
      <c r="F15" s="2">
        <v>5</v>
      </c>
      <c r="G15" s="29"/>
      <c r="H15" s="29"/>
      <c r="I15" s="29"/>
      <c r="J15" s="29"/>
      <c r="K15" s="29"/>
      <c r="L15" s="29">
        <v>18920.21</v>
      </c>
      <c r="M15" s="29">
        <v>1913.13</v>
      </c>
      <c r="N15" s="29">
        <f t="shared" si="0"/>
        <v>20833.34</v>
      </c>
      <c r="O15" s="29">
        <v>4166.67</v>
      </c>
      <c r="P15" s="29">
        <v>25000</v>
      </c>
      <c r="Q15" s="29"/>
      <c r="R15" s="29"/>
      <c r="S15" s="29"/>
      <c r="T15" s="29"/>
      <c r="U15" s="29"/>
      <c r="V15" s="31">
        <v>13225</v>
      </c>
      <c r="W15" s="31">
        <v>733.33</v>
      </c>
      <c r="X15" s="31">
        <f t="shared" ref="X15:X42" si="2">V15+W15</f>
        <v>13958.33</v>
      </c>
      <c r="Y15" s="31">
        <v>2791.67</v>
      </c>
      <c r="Z15" s="31">
        <v>16750</v>
      </c>
      <c r="AA15" s="29"/>
      <c r="AB15" s="29"/>
      <c r="AC15" s="29"/>
      <c r="AD15" s="29"/>
      <c r="AE15" s="29"/>
    </row>
    <row r="16" spans="1:31" ht="42.75" customHeight="1">
      <c r="A16" s="27">
        <v>11</v>
      </c>
      <c r="B16" s="11">
        <v>33661119</v>
      </c>
      <c r="C16" s="13" t="s">
        <v>61</v>
      </c>
      <c r="D16" s="14" t="s">
        <v>73</v>
      </c>
      <c r="E16" s="11" t="s">
        <v>3</v>
      </c>
      <c r="F16" s="2">
        <v>40</v>
      </c>
      <c r="G16" s="31">
        <v>1175.04</v>
      </c>
      <c r="H16" s="31">
        <v>130.56</v>
      </c>
      <c r="I16" s="31">
        <f t="shared" si="1"/>
        <v>1305.5999999999999</v>
      </c>
      <c r="J16" s="31">
        <v>261.12</v>
      </c>
      <c r="K16" s="31">
        <v>1566.72</v>
      </c>
      <c r="L16" s="29">
        <v>3027.23</v>
      </c>
      <c r="M16" s="30">
        <v>306.10000000000002</v>
      </c>
      <c r="N16" s="29">
        <f t="shared" si="0"/>
        <v>3333.33</v>
      </c>
      <c r="O16" s="29">
        <v>666.67</v>
      </c>
      <c r="P16" s="29">
        <v>4000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ht="42.75" customHeight="1">
      <c r="A17" s="27">
        <v>12</v>
      </c>
      <c r="B17" s="11">
        <v>33671130</v>
      </c>
      <c r="C17" s="14" t="s">
        <v>62</v>
      </c>
      <c r="D17" s="14" t="s">
        <v>74</v>
      </c>
      <c r="E17" s="11" t="s">
        <v>3</v>
      </c>
      <c r="F17" s="2">
        <v>40</v>
      </c>
      <c r="G17" s="29"/>
      <c r="H17" s="29"/>
      <c r="I17" s="29"/>
      <c r="J17" s="29"/>
      <c r="K17" s="29"/>
      <c r="L17" s="31">
        <v>3027.23</v>
      </c>
      <c r="M17" s="33">
        <v>306.10000000000002</v>
      </c>
      <c r="N17" s="31">
        <f t="shared" si="0"/>
        <v>3333.33</v>
      </c>
      <c r="O17" s="31">
        <v>666.67</v>
      </c>
      <c r="P17" s="31">
        <v>4000</v>
      </c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ht="42.75" customHeight="1">
      <c r="A18" s="27">
        <v>13</v>
      </c>
      <c r="B18" s="11">
        <v>33621340</v>
      </c>
      <c r="C18" s="13" t="s">
        <v>63</v>
      </c>
      <c r="D18" s="14" t="s">
        <v>75</v>
      </c>
      <c r="E18" s="11" t="s">
        <v>3</v>
      </c>
      <c r="F18" s="2">
        <v>30</v>
      </c>
      <c r="G18" s="31">
        <v>881.28</v>
      </c>
      <c r="H18" s="31">
        <v>97.92</v>
      </c>
      <c r="I18" s="31">
        <f t="shared" si="1"/>
        <v>979.19999999999993</v>
      </c>
      <c r="J18" s="31">
        <v>195.84</v>
      </c>
      <c r="K18" s="31">
        <v>1175.04</v>
      </c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ht="42.75" customHeight="1">
      <c r="A19" s="27">
        <v>14</v>
      </c>
      <c r="B19" s="11">
        <v>33661117</v>
      </c>
      <c r="C19" s="13" t="s">
        <v>12</v>
      </c>
      <c r="D19" s="14" t="s">
        <v>76</v>
      </c>
      <c r="E19" s="11" t="s">
        <v>3</v>
      </c>
      <c r="F19" s="2">
        <v>20</v>
      </c>
      <c r="G19" s="31">
        <v>2250</v>
      </c>
      <c r="H19" s="31">
        <v>250</v>
      </c>
      <c r="I19" s="31">
        <f t="shared" si="1"/>
        <v>2500</v>
      </c>
      <c r="J19" s="31">
        <v>500</v>
      </c>
      <c r="K19" s="31">
        <v>3000</v>
      </c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ht="42.75" customHeight="1">
      <c r="A20" s="32">
        <v>15</v>
      </c>
      <c r="B20" s="11">
        <v>33621640</v>
      </c>
      <c r="C20" s="12" t="s">
        <v>13</v>
      </c>
      <c r="D20" s="14" t="s">
        <v>39</v>
      </c>
      <c r="E20" s="11" t="s">
        <v>3</v>
      </c>
      <c r="F20" s="3">
        <v>2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ht="42.75" customHeight="1">
      <c r="A21" s="27">
        <v>16</v>
      </c>
      <c r="B21" s="11">
        <v>33691236</v>
      </c>
      <c r="C21" s="12" t="s">
        <v>64</v>
      </c>
      <c r="D21" s="14" t="s">
        <v>77</v>
      </c>
      <c r="E21" s="11" t="s">
        <v>3</v>
      </c>
      <c r="F21" s="3">
        <v>20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31">
        <v>4440</v>
      </c>
      <c r="W21" s="31">
        <v>293.33</v>
      </c>
      <c r="X21" s="31">
        <f t="shared" si="2"/>
        <v>4733.33</v>
      </c>
      <c r="Y21" s="31">
        <v>946.67</v>
      </c>
      <c r="Z21" s="31">
        <v>5680</v>
      </c>
      <c r="AA21" s="29"/>
      <c r="AB21" s="29"/>
      <c r="AC21" s="29"/>
      <c r="AD21" s="29"/>
      <c r="AE21" s="29"/>
    </row>
    <row r="22" spans="1:31" ht="42.75" customHeight="1">
      <c r="A22" s="32">
        <v>17</v>
      </c>
      <c r="B22" s="11">
        <v>33661119</v>
      </c>
      <c r="C22" s="12" t="s">
        <v>14</v>
      </c>
      <c r="D22" s="14" t="s">
        <v>40</v>
      </c>
      <c r="E22" s="11" t="s">
        <v>3</v>
      </c>
      <c r="F22" s="3">
        <v>10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ht="42.75" customHeight="1">
      <c r="A23" s="32">
        <v>18</v>
      </c>
      <c r="B23" s="11">
        <v>33621270</v>
      </c>
      <c r="C23" s="12" t="s">
        <v>33</v>
      </c>
      <c r="D23" s="14" t="s">
        <v>41</v>
      </c>
      <c r="E23" s="11" t="s">
        <v>3</v>
      </c>
      <c r="F23" s="3">
        <v>100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ht="42.75" customHeight="1">
      <c r="A24" s="27">
        <v>19</v>
      </c>
      <c r="B24" s="16">
        <v>33691192</v>
      </c>
      <c r="C24" s="6" t="s">
        <v>15</v>
      </c>
      <c r="D24" s="17" t="s">
        <v>42</v>
      </c>
      <c r="E24" s="11" t="s">
        <v>3</v>
      </c>
      <c r="F24" s="4">
        <v>40</v>
      </c>
      <c r="G24" s="29"/>
      <c r="H24" s="29"/>
      <c r="I24" s="29"/>
      <c r="J24" s="29"/>
      <c r="K24" s="29"/>
      <c r="L24" s="31">
        <v>36326.800000000003</v>
      </c>
      <c r="M24" s="31">
        <v>3673.2</v>
      </c>
      <c r="N24" s="31">
        <f t="shared" si="0"/>
        <v>40000</v>
      </c>
      <c r="O24" s="31">
        <v>8000</v>
      </c>
      <c r="P24" s="31">
        <v>48000</v>
      </c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ht="42.75" customHeight="1">
      <c r="A25" s="27">
        <v>20</v>
      </c>
      <c r="B25" s="5">
        <v>33661116</v>
      </c>
      <c r="C25" s="9" t="s">
        <v>16</v>
      </c>
      <c r="D25" s="14" t="s">
        <v>78</v>
      </c>
      <c r="E25" s="11" t="s">
        <v>3</v>
      </c>
      <c r="F25" s="4">
        <v>100</v>
      </c>
      <c r="G25" s="29"/>
      <c r="H25" s="29"/>
      <c r="I25" s="29"/>
      <c r="J25" s="29"/>
      <c r="K25" s="29"/>
      <c r="L25" s="29">
        <v>9081.7000000000007</v>
      </c>
      <c r="M25" s="29">
        <v>918.3</v>
      </c>
      <c r="N25" s="29">
        <f t="shared" si="0"/>
        <v>10000</v>
      </c>
      <c r="O25" s="29">
        <v>2000</v>
      </c>
      <c r="P25" s="29">
        <v>12000</v>
      </c>
      <c r="Q25" s="29"/>
      <c r="R25" s="29"/>
      <c r="S25" s="29"/>
      <c r="T25" s="29"/>
      <c r="U25" s="29"/>
      <c r="V25" s="31">
        <v>2000</v>
      </c>
      <c r="W25" s="31">
        <v>250</v>
      </c>
      <c r="X25" s="31">
        <f t="shared" si="2"/>
        <v>2250</v>
      </c>
      <c r="Y25" s="31">
        <v>450</v>
      </c>
      <c r="Z25" s="31">
        <v>2700</v>
      </c>
      <c r="AA25" s="29"/>
      <c r="AB25" s="29"/>
      <c r="AC25" s="29"/>
      <c r="AD25" s="29"/>
      <c r="AE25" s="29"/>
    </row>
    <row r="26" spans="1:31" ht="42.75" customHeight="1">
      <c r="A26" s="27">
        <v>21</v>
      </c>
      <c r="B26" s="10" t="s">
        <v>17</v>
      </c>
      <c r="C26" s="8" t="s">
        <v>18</v>
      </c>
      <c r="D26" s="14" t="s">
        <v>43</v>
      </c>
      <c r="E26" s="11" t="s">
        <v>3</v>
      </c>
      <c r="F26" s="4">
        <v>40</v>
      </c>
      <c r="G26" s="29">
        <v>979.2</v>
      </c>
      <c r="H26" s="29">
        <v>108.8</v>
      </c>
      <c r="I26" s="29">
        <f t="shared" si="1"/>
        <v>1088</v>
      </c>
      <c r="J26" s="29">
        <v>217.6</v>
      </c>
      <c r="K26" s="29">
        <v>1305.5999999999999</v>
      </c>
      <c r="L26" s="29">
        <v>3632.68</v>
      </c>
      <c r="M26" s="29">
        <v>367.32</v>
      </c>
      <c r="N26" s="29">
        <f t="shared" si="0"/>
        <v>4000</v>
      </c>
      <c r="O26" s="29">
        <v>800</v>
      </c>
      <c r="P26" s="29">
        <v>4800</v>
      </c>
      <c r="Q26" s="29"/>
      <c r="R26" s="29"/>
      <c r="S26" s="29"/>
      <c r="T26" s="29"/>
      <c r="U26" s="29"/>
      <c r="V26" s="31">
        <v>536</v>
      </c>
      <c r="W26" s="33">
        <v>460.66</v>
      </c>
      <c r="X26" s="31">
        <f t="shared" si="2"/>
        <v>996.66000000000008</v>
      </c>
      <c r="Y26" s="31">
        <v>199.34</v>
      </c>
      <c r="Z26" s="31">
        <v>1196</v>
      </c>
      <c r="AA26" s="29"/>
      <c r="AB26" s="29"/>
      <c r="AC26" s="29"/>
      <c r="AD26" s="29"/>
      <c r="AE26" s="29"/>
    </row>
    <row r="27" spans="1:31" ht="42.75" customHeight="1">
      <c r="A27" s="27">
        <v>22</v>
      </c>
      <c r="B27" s="5">
        <v>33671114</v>
      </c>
      <c r="C27" s="8" t="s">
        <v>19</v>
      </c>
      <c r="D27" s="14" t="s">
        <v>44</v>
      </c>
      <c r="E27" s="11" t="s">
        <v>3</v>
      </c>
      <c r="F27" s="4">
        <v>40</v>
      </c>
      <c r="G27" s="29">
        <v>1175.04</v>
      </c>
      <c r="H27" s="29">
        <v>130.56</v>
      </c>
      <c r="I27" s="29">
        <f t="shared" si="1"/>
        <v>1305.5999999999999</v>
      </c>
      <c r="J27" s="29">
        <v>261.12</v>
      </c>
      <c r="K27" s="29">
        <v>1566.72</v>
      </c>
      <c r="L27" s="29">
        <v>3632.68</v>
      </c>
      <c r="M27" s="29">
        <v>367.32</v>
      </c>
      <c r="N27" s="29">
        <f t="shared" si="0"/>
        <v>4000</v>
      </c>
      <c r="O27" s="29">
        <v>800</v>
      </c>
      <c r="P27" s="29">
        <v>4800</v>
      </c>
      <c r="Q27" s="29"/>
      <c r="R27" s="29"/>
      <c r="S27" s="29"/>
      <c r="T27" s="29"/>
      <c r="U27" s="29"/>
      <c r="V27" s="31">
        <v>860</v>
      </c>
      <c r="W27" s="31">
        <v>330</v>
      </c>
      <c r="X27" s="31">
        <f t="shared" si="2"/>
        <v>1190</v>
      </c>
      <c r="Y27" s="31">
        <v>238</v>
      </c>
      <c r="Z27" s="31">
        <v>1428</v>
      </c>
      <c r="AA27" s="29"/>
      <c r="AB27" s="29"/>
      <c r="AC27" s="29"/>
      <c r="AD27" s="29"/>
      <c r="AE27" s="29"/>
    </row>
    <row r="28" spans="1:31" ht="42.75" customHeight="1">
      <c r="A28" s="27">
        <v>23</v>
      </c>
      <c r="B28" s="16">
        <v>33631230</v>
      </c>
      <c r="C28" s="8" t="s">
        <v>20</v>
      </c>
      <c r="D28" s="14" t="s">
        <v>79</v>
      </c>
      <c r="E28" s="11" t="s">
        <v>3</v>
      </c>
      <c r="F28" s="3">
        <v>6</v>
      </c>
      <c r="G28" s="31">
        <v>11700</v>
      </c>
      <c r="H28" s="31">
        <v>1300</v>
      </c>
      <c r="I28" s="31">
        <f t="shared" si="1"/>
        <v>13000</v>
      </c>
      <c r="J28" s="31">
        <v>2600</v>
      </c>
      <c r="K28" s="31">
        <v>15600</v>
      </c>
      <c r="L28" s="29">
        <v>36326.800000000003</v>
      </c>
      <c r="M28" s="29">
        <v>3673.2</v>
      </c>
      <c r="N28" s="29">
        <f t="shared" si="0"/>
        <v>40000</v>
      </c>
      <c r="O28" s="29">
        <v>8000</v>
      </c>
      <c r="P28" s="29">
        <v>48000</v>
      </c>
      <c r="Q28" s="29">
        <v>15000</v>
      </c>
      <c r="R28" s="29">
        <v>10000</v>
      </c>
      <c r="S28" s="29">
        <f t="shared" ref="S28:S39" si="3">Q28+R28</f>
        <v>25000</v>
      </c>
      <c r="T28" s="29">
        <v>5000</v>
      </c>
      <c r="U28" s="29">
        <v>30000</v>
      </c>
      <c r="V28" s="29">
        <v>21420</v>
      </c>
      <c r="W28" s="29">
        <v>1030</v>
      </c>
      <c r="X28" s="29">
        <f t="shared" si="2"/>
        <v>22450</v>
      </c>
      <c r="Y28" s="29">
        <v>4490</v>
      </c>
      <c r="Z28" s="29">
        <v>26940</v>
      </c>
      <c r="AA28" s="29"/>
      <c r="AB28" s="29"/>
      <c r="AC28" s="29"/>
      <c r="AD28" s="29"/>
      <c r="AE28" s="29"/>
    </row>
    <row r="29" spans="1:31" ht="42.75" customHeight="1">
      <c r="A29" s="27">
        <v>24</v>
      </c>
      <c r="B29" s="11">
        <v>33661117</v>
      </c>
      <c r="C29" s="12" t="s">
        <v>21</v>
      </c>
      <c r="D29" s="14" t="s">
        <v>45</v>
      </c>
      <c r="E29" s="11" t="s">
        <v>3</v>
      </c>
      <c r="F29" s="3">
        <v>1000</v>
      </c>
      <c r="G29" s="29">
        <v>1395</v>
      </c>
      <c r="H29" s="29">
        <v>155</v>
      </c>
      <c r="I29" s="29">
        <f t="shared" si="1"/>
        <v>1550</v>
      </c>
      <c r="J29" s="29">
        <v>310</v>
      </c>
      <c r="K29" s="29">
        <v>1860</v>
      </c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31">
        <v>1380</v>
      </c>
      <c r="W29" s="31">
        <v>70</v>
      </c>
      <c r="X29" s="31">
        <f t="shared" si="2"/>
        <v>1450</v>
      </c>
      <c r="Y29" s="31">
        <v>290</v>
      </c>
      <c r="Z29" s="31">
        <v>1740</v>
      </c>
      <c r="AA29" s="29"/>
      <c r="AB29" s="29"/>
      <c r="AC29" s="29"/>
      <c r="AD29" s="29"/>
      <c r="AE29" s="29"/>
    </row>
    <row r="30" spans="1:31" ht="42.75" customHeight="1">
      <c r="A30" s="27">
        <v>25</v>
      </c>
      <c r="B30" s="11">
        <v>33661159</v>
      </c>
      <c r="C30" s="12" t="s">
        <v>22</v>
      </c>
      <c r="D30" s="14" t="s">
        <v>46</v>
      </c>
      <c r="E30" s="11" t="s">
        <v>3</v>
      </c>
      <c r="F30" s="3">
        <v>2</v>
      </c>
      <c r="G30" s="29"/>
      <c r="H30" s="29"/>
      <c r="I30" s="29"/>
      <c r="J30" s="29"/>
      <c r="K30" s="29"/>
      <c r="L30" s="31">
        <v>8324.89</v>
      </c>
      <c r="M30" s="31">
        <v>841.78</v>
      </c>
      <c r="N30" s="31">
        <f t="shared" si="0"/>
        <v>9166.67</v>
      </c>
      <c r="O30" s="31">
        <v>1833.33</v>
      </c>
      <c r="P30" s="31">
        <v>11000</v>
      </c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42.75" customHeight="1">
      <c r="A31" s="27">
        <v>26</v>
      </c>
      <c r="B31" s="11">
        <v>33671117</v>
      </c>
      <c r="C31" s="12" t="s">
        <v>23</v>
      </c>
      <c r="D31" s="14" t="s">
        <v>47</v>
      </c>
      <c r="E31" s="11" t="s">
        <v>3</v>
      </c>
      <c r="F31" s="3">
        <v>3</v>
      </c>
      <c r="G31" s="29"/>
      <c r="H31" s="29"/>
      <c r="I31" s="29"/>
      <c r="J31" s="29"/>
      <c r="K31" s="29"/>
      <c r="L31" s="31">
        <v>4540.8500000000004</v>
      </c>
      <c r="M31" s="31">
        <v>495.15</v>
      </c>
      <c r="N31" s="31">
        <f t="shared" si="0"/>
        <v>5036</v>
      </c>
      <c r="O31" s="31">
        <v>1000</v>
      </c>
      <c r="P31" s="31">
        <v>6000</v>
      </c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ht="42.75" customHeight="1">
      <c r="A32" s="27">
        <v>27</v>
      </c>
      <c r="B32" s="11">
        <v>33691728</v>
      </c>
      <c r="C32" s="12" t="s">
        <v>24</v>
      </c>
      <c r="D32" s="14" t="s">
        <v>48</v>
      </c>
      <c r="E32" s="11" t="s">
        <v>3</v>
      </c>
      <c r="F32" s="3">
        <v>5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31">
        <v>870</v>
      </c>
      <c r="W32" s="31">
        <v>84.16</v>
      </c>
      <c r="X32" s="31">
        <f t="shared" si="2"/>
        <v>954.16</v>
      </c>
      <c r="Y32" s="31">
        <v>190.84</v>
      </c>
      <c r="Z32" s="31">
        <v>1145</v>
      </c>
      <c r="AA32" s="29"/>
      <c r="AB32" s="29"/>
      <c r="AC32" s="29"/>
      <c r="AD32" s="29"/>
      <c r="AE32" s="29"/>
    </row>
    <row r="33" spans="1:31" ht="42.75" customHeight="1">
      <c r="A33" s="32">
        <v>28</v>
      </c>
      <c r="B33" s="11">
        <v>33621290</v>
      </c>
      <c r="C33" s="12" t="s">
        <v>25</v>
      </c>
      <c r="D33" s="14" t="s">
        <v>49</v>
      </c>
      <c r="E33" s="11" t="s">
        <v>3</v>
      </c>
      <c r="F33" s="3">
        <v>40</v>
      </c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ht="42.75" customHeight="1">
      <c r="A34" s="27">
        <v>29</v>
      </c>
      <c r="B34" s="11">
        <v>24321340</v>
      </c>
      <c r="C34" s="12" t="s">
        <v>65</v>
      </c>
      <c r="D34" s="14" t="s">
        <v>50</v>
      </c>
      <c r="E34" s="11" t="s">
        <v>55</v>
      </c>
      <c r="F34" s="3">
        <v>15</v>
      </c>
      <c r="G34" s="31">
        <v>17100</v>
      </c>
      <c r="H34" s="31">
        <v>1900</v>
      </c>
      <c r="I34" s="31">
        <f t="shared" si="1"/>
        <v>19000</v>
      </c>
      <c r="J34" s="31">
        <v>3800</v>
      </c>
      <c r="K34" s="31">
        <v>22800</v>
      </c>
      <c r="L34" s="29">
        <v>34056.379999999997</v>
      </c>
      <c r="M34" s="29">
        <v>3443.63</v>
      </c>
      <c r="N34" s="29">
        <f t="shared" si="0"/>
        <v>37500.009999999995</v>
      </c>
      <c r="O34" s="29">
        <v>7500</v>
      </c>
      <c r="P34" s="29">
        <v>45000</v>
      </c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ht="42.75" customHeight="1">
      <c r="A35" s="32">
        <v>30</v>
      </c>
      <c r="B35" s="11">
        <v>33671129</v>
      </c>
      <c r="C35" s="12" t="s">
        <v>26</v>
      </c>
      <c r="D35" s="14" t="s">
        <v>51</v>
      </c>
      <c r="E35" s="18" t="s">
        <v>3</v>
      </c>
      <c r="F35" s="3">
        <v>20</v>
      </c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ht="42.75" customHeight="1">
      <c r="A36" s="27">
        <v>31</v>
      </c>
      <c r="B36" s="11">
        <v>33631270</v>
      </c>
      <c r="C36" s="12" t="s">
        <v>27</v>
      </c>
      <c r="D36" s="14" t="s">
        <v>52</v>
      </c>
      <c r="E36" s="18" t="s">
        <v>3</v>
      </c>
      <c r="F36" s="3">
        <v>10</v>
      </c>
      <c r="G36" s="31">
        <v>900</v>
      </c>
      <c r="H36" s="31">
        <v>100</v>
      </c>
      <c r="I36" s="31">
        <f t="shared" si="1"/>
        <v>1000</v>
      </c>
      <c r="J36" s="31">
        <v>200</v>
      </c>
      <c r="K36" s="31">
        <v>1200</v>
      </c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ht="42.75" customHeight="1">
      <c r="A37" s="27">
        <v>32</v>
      </c>
      <c r="B37" s="11">
        <v>33661154</v>
      </c>
      <c r="C37" s="12" t="s">
        <v>28</v>
      </c>
      <c r="D37" s="14" t="s">
        <v>53</v>
      </c>
      <c r="E37" s="18" t="s">
        <v>3</v>
      </c>
      <c r="F37" s="3">
        <v>7</v>
      </c>
      <c r="G37" s="29"/>
      <c r="H37" s="29"/>
      <c r="I37" s="29"/>
      <c r="J37" s="29"/>
      <c r="K37" s="29"/>
      <c r="L37" s="31">
        <v>21190.63</v>
      </c>
      <c r="M37" s="31">
        <v>2142.6999999999998</v>
      </c>
      <c r="N37" s="31">
        <f t="shared" si="0"/>
        <v>23333.33</v>
      </c>
      <c r="O37" s="31">
        <v>4666.67</v>
      </c>
      <c r="P37" s="31">
        <v>28000</v>
      </c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42.75" customHeight="1">
      <c r="A38" s="27">
        <v>33</v>
      </c>
      <c r="B38" s="19">
        <v>33651199</v>
      </c>
      <c r="C38" s="20" t="s">
        <v>29</v>
      </c>
      <c r="D38" s="21" t="s">
        <v>54</v>
      </c>
      <c r="E38" s="18" t="s">
        <v>3</v>
      </c>
      <c r="F38" s="2">
        <v>40</v>
      </c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31">
        <v>120000</v>
      </c>
      <c r="R38" s="31">
        <v>80000</v>
      </c>
      <c r="S38" s="31">
        <f t="shared" si="3"/>
        <v>200000</v>
      </c>
      <c r="T38" s="31">
        <v>40000</v>
      </c>
      <c r="U38" s="31">
        <v>240000</v>
      </c>
      <c r="V38" s="29"/>
      <c r="W38" s="29"/>
      <c r="X38" s="29"/>
      <c r="Y38" s="29"/>
      <c r="Z38" s="29"/>
      <c r="AA38" s="29">
        <v>148000</v>
      </c>
      <c r="AB38" s="29">
        <v>72000</v>
      </c>
      <c r="AC38" s="29">
        <f>AA38+AB38</f>
        <v>220000</v>
      </c>
      <c r="AD38" s="29">
        <v>44000</v>
      </c>
      <c r="AE38" s="29">
        <v>264000</v>
      </c>
    </row>
    <row r="39" spans="1:31" ht="42.75" customHeight="1">
      <c r="A39" s="27">
        <v>34</v>
      </c>
      <c r="B39" s="19">
        <v>33651212</v>
      </c>
      <c r="C39" s="20" t="s">
        <v>30</v>
      </c>
      <c r="D39" s="21" t="s">
        <v>54</v>
      </c>
      <c r="E39" s="18" t="s">
        <v>3</v>
      </c>
      <c r="F39" s="2">
        <v>20</v>
      </c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>
        <v>11900</v>
      </c>
      <c r="R39" s="29">
        <v>7933.33</v>
      </c>
      <c r="S39" s="29">
        <f t="shared" si="3"/>
        <v>19833.330000000002</v>
      </c>
      <c r="T39" s="29">
        <v>3966.67</v>
      </c>
      <c r="U39" s="29">
        <v>23800</v>
      </c>
      <c r="V39" s="29"/>
      <c r="W39" s="29"/>
      <c r="X39" s="29"/>
      <c r="Y39" s="29"/>
      <c r="Z39" s="29"/>
      <c r="AA39" s="31">
        <v>7800</v>
      </c>
      <c r="AB39" s="31">
        <v>2700</v>
      </c>
      <c r="AC39" s="31">
        <f>AA39+AB39</f>
        <v>10500</v>
      </c>
      <c r="AD39" s="31">
        <v>2100</v>
      </c>
      <c r="AE39" s="31">
        <v>12600</v>
      </c>
    </row>
    <row r="40" spans="1:31" ht="42.75" customHeight="1">
      <c r="A40" s="27">
        <v>35</v>
      </c>
      <c r="B40" s="16">
        <v>33691144</v>
      </c>
      <c r="C40" s="6" t="s">
        <v>31</v>
      </c>
      <c r="D40" s="22" t="s">
        <v>72</v>
      </c>
      <c r="E40" s="18" t="s">
        <v>3</v>
      </c>
      <c r="F40" s="1">
        <v>20</v>
      </c>
      <c r="G40" s="31">
        <v>783.36</v>
      </c>
      <c r="H40" s="31">
        <v>87.04</v>
      </c>
      <c r="I40" s="31">
        <f t="shared" si="1"/>
        <v>870.4</v>
      </c>
      <c r="J40" s="31">
        <v>174.08</v>
      </c>
      <c r="K40" s="31">
        <v>1044.48</v>
      </c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ht="42.75" customHeight="1">
      <c r="A41" s="27">
        <v>36</v>
      </c>
      <c r="B41" s="16">
        <v>33631170</v>
      </c>
      <c r="C41" s="8" t="s">
        <v>71</v>
      </c>
      <c r="D41" s="15" t="s">
        <v>70</v>
      </c>
      <c r="E41" s="18" t="s">
        <v>3</v>
      </c>
      <c r="F41" s="1">
        <v>10</v>
      </c>
      <c r="G41" s="29"/>
      <c r="H41" s="29"/>
      <c r="I41" s="29"/>
      <c r="J41" s="29"/>
      <c r="K41" s="29"/>
      <c r="L41" s="29">
        <v>18920.21</v>
      </c>
      <c r="M41" s="29">
        <v>1913.13</v>
      </c>
      <c r="N41" s="29">
        <f t="shared" si="0"/>
        <v>20833.34</v>
      </c>
      <c r="O41" s="29">
        <v>4166.67</v>
      </c>
      <c r="P41" s="29">
        <v>25000</v>
      </c>
      <c r="Q41" s="29"/>
      <c r="R41" s="29"/>
      <c r="S41" s="29"/>
      <c r="T41" s="29"/>
      <c r="U41" s="29"/>
      <c r="V41" s="31">
        <v>4500</v>
      </c>
      <c r="W41" s="31">
        <v>183.33</v>
      </c>
      <c r="X41" s="31">
        <f t="shared" si="2"/>
        <v>4683.33</v>
      </c>
      <c r="Y41" s="31">
        <v>936.67</v>
      </c>
      <c r="Z41" s="31">
        <v>5620</v>
      </c>
      <c r="AA41" s="29"/>
      <c r="AB41" s="29"/>
      <c r="AC41" s="29"/>
      <c r="AD41" s="29"/>
      <c r="AE41" s="29"/>
    </row>
    <row r="42" spans="1:31" ht="42.75" customHeight="1">
      <c r="A42" s="27">
        <v>37</v>
      </c>
      <c r="B42" s="19">
        <v>24311570</v>
      </c>
      <c r="C42" s="20" t="s">
        <v>32</v>
      </c>
      <c r="D42" s="22" t="s">
        <v>69</v>
      </c>
      <c r="E42" s="18" t="s">
        <v>55</v>
      </c>
      <c r="F42" s="2">
        <v>15</v>
      </c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31">
        <v>3885</v>
      </c>
      <c r="W42" s="31">
        <v>781.62</v>
      </c>
      <c r="X42" s="31">
        <f t="shared" si="2"/>
        <v>4666.62</v>
      </c>
      <c r="Y42" s="31">
        <v>933.33</v>
      </c>
      <c r="Z42" s="31">
        <v>5599.95</v>
      </c>
      <c r="AA42" s="29"/>
      <c r="AB42" s="29"/>
      <c r="AC42" s="29"/>
      <c r="AD42" s="29"/>
      <c r="AE42" s="29"/>
    </row>
    <row r="46" spans="1:31">
      <c r="C46" s="24"/>
      <c r="D46" t="s">
        <v>80</v>
      </c>
    </row>
    <row r="48" spans="1:31">
      <c r="C48" s="25"/>
      <c r="D48" t="s">
        <v>81</v>
      </c>
    </row>
  </sheetData>
  <mergeCells count="11">
    <mergeCell ref="V4:Z4"/>
    <mergeCell ref="AA4:AE4"/>
    <mergeCell ref="F4:F5"/>
    <mergeCell ref="G4:K4"/>
    <mergeCell ref="L4:P4"/>
    <mergeCell ref="Q4:U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35" orientation="landscape" r:id="rId1"/>
  <rowBreaks count="2" manualBreakCount="2">
    <brk id="21" max="36" man="1"/>
    <brk id="27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2020-01-29T11:24:09Z</dcterms:modified>
</cp:coreProperties>
</file>